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9" i="1" l="1"/>
  <c r="C8" i="1"/>
  <c r="C23" i="1"/>
  <c r="D44" i="1"/>
  <c r="C44" i="1"/>
  <c r="E49" i="1"/>
  <c r="E50" i="1"/>
  <c r="F50" i="1"/>
  <c r="F49" i="1"/>
  <c r="C7" i="1" l="1"/>
  <c r="D77" i="1"/>
  <c r="C101" i="1" l="1"/>
  <c r="D36" i="1" l="1"/>
  <c r="D54" i="1" l="1"/>
  <c r="F109" i="1" l="1"/>
  <c r="F112" i="1"/>
  <c r="F113" i="1"/>
  <c r="D108" i="1"/>
  <c r="C36" i="1" l="1"/>
  <c r="D114" i="1" l="1"/>
  <c r="E112" i="1"/>
  <c r="E113" i="1"/>
  <c r="D111" i="1"/>
  <c r="C111" i="1"/>
  <c r="D117" i="1" l="1"/>
  <c r="E111" i="1"/>
  <c r="F111" i="1"/>
  <c r="F43" i="1"/>
  <c r="C24" i="1"/>
  <c r="D15" i="1"/>
  <c r="F44" i="1" l="1"/>
  <c r="F48" i="1"/>
  <c r="E48" i="1"/>
  <c r="D66" i="1" l="1"/>
  <c r="C66" i="1"/>
  <c r="E70" i="1"/>
  <c r="F70" i="1"/>
  <c r="C54" i="1"/>
  <c r="E59" i="1"/>
  <c r="F59" i="1"/>
  <c r="D24" i="1"/>
  <c r="E30" i="1"/>
  <c r="F39" i="1"/>
  <c r="E39" i="1"/>
  <c r="D32" i="1"/>
  <c r="C32" i="1"/>
  <c r="E34" i="1" l="1"/>
  <c r="C15" i="1"/>
  <c r="D83" i="1" l="1"/>
  <c r="C108" i="1" l="1"/>
  <c r="F108" i="1" s="1"/>
  <c r="E109" i="1"/>
  <c r="C90" i="1"/>
  <c r="D90" i="1"/>
  <c r="E108" i="1" l="1"/>
  <c r="C114" i="1" l="1"/>
  <c r="C117" i="1" s="1"/>
  <c r="D94" i="1"/>
  <c r="F51" i="1"/>
  <c r="E51" i="1"/>
  <c r="C94" i="1" l="1"/>
  <c r="D101" i="1" l="1"/>
  <c r="E104" i="1"/>
  <c r="F104" i="1"/>
  <c r="C83" i="1"/>
  <c r="E87" i="1"/>
  <c r="F87" i="1"/>
  <c r="E83" i="1" l="1"/>
  <c r="D23" i="1" l="1"/>
  <c r="D19" i="1"/>
  <c r="D9" i="1" s="1"/>
  <c r="D8" i="1" l="1"/>
  <c r="D7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2" i="1"/>
  <c r="E56" i="1"/>
  <c r="F56" i="1"/>
  <c r="E57" i="1"/>
  <c r="F57" i="1"/>
  <c r="E58" i="1"/>
  <c r="F58" i="1"/>
  <c r="E60" i="1"/>
  <c r="F60" i="1"/>
  <c r="E61" i="1"/>
  <c r="E62" i="1"/>
  <c r="F62" i="1"/>
  <c r="C63" i="1"/>
  <c r="D63" i="1"/>
  <c r="E65" i="1"/>
  <c r="F65" i="1"/>
  <c r="E68" i="1"/>
  <c r="F68" i="1"/>
  <c r="E69" i="1"/>
  <c r="F69" i="1"/>
  <c r="C71" i="1"/>
  <c r="D71" i="1"/>
  <c r="E73" i="1"/>
  <c r="F73" i="1"/>
  <c r="E74" i="1"/>
  <c r="F74" i="1"/>
  <c r="E75" i="1"/>
  <c r="F75" i="1"/>
  <c r="E76" i="1"/>
  <c r="F76" i="1"/>
  <c r="C77" i="1"/>
  <c r="E79" i="1"/>
  <c r="F79" i="1"/>
  <c r="E80" i="1"/>
  <c r="F80" i="1"/>
  <c r="E81" i="1"/>
  <c r="F81" i="1"/>
  <c r="E82" i="1"/>
  <c r="F82" i="1"/>
  <c r="E85" i="1"/>
  <c r="F85" i="1"/>
  <c r="E86" i="1"/>
  <c r="F86" i="1"/>
  <c r="E88" i="1"/>
  <c r="F88" i="1"/>
  <c r="E89" i="1"/>
  <c r="F89" i="1"/>
  <c r="E92" i="1"/>
  <c r="F92" i="1"/>
  <c r="E93" i="1"/>
  <c r="F93" i="1"/>
  <c r="E96" i="1"/>
  <c r="F96" i="1"/>
  <c r="E97" i="1"/>
  <c r="F97" i="1"/>
  <c r="E98" i="1"/>
  <c r="F98" i="1"/>
  <c r="E99" i="1"/>
  <c r="F99" i="1"/>
  <c r="E100" i="1"/>
  <c r="F100" i="1"/>
  <c r="E103" i="1"/>
  <c r="F103" i="1"/>
  <c r="C105" i="1"/>
  <c r="D105" i="1"/>
  <c r="E107" i="1"/>
  <c r="F107" i="1"/>
  <c r="C53" i="1" l="1"/>
  <c r="D53" i="1"/>
  <c r="D110" i="1" s="1"/>
  <c r="E44" i="1"/>
  <c r="E19" i="1"/>
  <c r="F19" i="1"/>
  <c r="E15" i="1"/>
  <c r="F15" i="1"/>
  <c r="F36" i="1"/>
  <c r="F63" i="1"/>
  <c r="F24" i="1"/>
  <c r="E90" i="1"/>
  <c r="F83" i="1"/>
  <c r="E66" i="1"/>
  <c r="E32" i="1"/>
  <c r="E101" i="1"/>
  <c r="F77" i="1"/>
  <c r="E63" i="1"/>
  <c r="E54" i="1"/>
  <c r="E105" i="1"/>
  <c r="F101" i="1"/>
  <c r="E94" i="1"/>
  <c r="F90" i="1"/>
  <c r="E71" i="1"/>
  <c r="F66" i="1"/>
  <c r="F54" i="1"/>
  <c r="F32" i="1"/>
  <c r="F105" i="1"/>
  <c r="F94" i="1"/>
  <c r="E77" i="1"/>
  <c r="F71" i="1"/>
  <c r="E24" i="1"/>
  <c r="C110" i="1" l="1"/>
  <c r="F110" i="1" s="1"/>
  <c r="E9" i="1"/>
  <c r="F9" i="1"/>
  <c r="E23" i="1"/>
  <c r="E53" i="1"/>
  <c r="F53" i="1"/>
  <c r="F23" i="1"/>
  <c r="E110" i="1" l="1"/>
  <c r="F8" i="1"/>
  <c r="E8" i="1"/>
  <c r="F7" i="1"/>
  <c r="E7" i="1"/>
</calcChain>
</file>

<file path=xl/sharedStrings.xml><?xml version="1.0" encoding="utf-8"?>
<sst xmlns="http://schemas.openxmlformats.org/spreadsheetml/2006/main" count="223" uniqueCount="198">
  <si>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</si>
  <si>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</si>
  <si>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</si>
  <si>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</si>
  <si>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</si>
  <si>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</si>
  <si>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</si>
  <si>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</si>
  <si>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</si>
  <si>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</si>
  <si>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</si>
  <si>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</si>
  <si>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</si>
  <si>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</si>
  <si>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</si>
  <si>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</si>
  <si>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</si>
  <si>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</si>
  <si>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</si>
  <si>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</si>
  <si>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</si>
  <si>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</si>
  <si>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</si>
  <si>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</si>
  <si>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</si>
  <si>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</si>
  <si>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</si>
  <si>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</si>
  <si>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</si>
  <si>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</si>
  <si>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</si>
  <si>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</si>
  <si>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</si>
  <si>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</si>
  <si>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</si>
  <si>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</si>
  <si>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</si>
  <si>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</si>
  <si>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</si>
  <si>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</si>
  <si>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</si>
  <si>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</si>
  <si>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</si>
  <si>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</si>
  <si>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</si>
  <si>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</si>
  <si>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</si>
  <si>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</si>
  <si>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</si>
  <si>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</si>
  <si>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</si>
  <si>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</si>
  <si>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</si>
  <si>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</si>
  <si>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</si>
  <si>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</si>
  <si>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</si>
  <si>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</si>
  <si>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</si>
  <si>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</si>
  <si>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</si>
  <si>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</si>
  <si>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</si>
  <si>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</si>
  <si>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</si>
  <si>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</si>
  <si>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</si>
  <si>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</si>
  <si>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</si>
  <si>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</si>
  <si>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</si>
  <si>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</si>
  <si>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</si>
  <si>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</si>
  <si>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</si>
  <si>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</si>
  <si>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</si>
  <si>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</si>
  <si>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</si>
  <si>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</si>
  <si>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</si>
  <si>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</si>
  <si>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</si>
  <si>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</si>
  <si>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</si>
  <si>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</si>
  <si>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</si>
  <si>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</si>
  <si>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</si>
  <si>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</si>
  <si>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</si>
  <si>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</si>
  <si>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</si>
  <si>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</si>
  <si>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</si>
  <si>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</si>
  <si>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</si>
  <si>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</si>
  <si>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</si>
  <si>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</si>
  <si>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</si>
  <si>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</si>
  <si>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</si>
  <si>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</si>
  <si>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</si>
  <si>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</si>
  <si>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</si>
  <si>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</si>
  <si>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</si>
  <si>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</si>
  <si>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</si>
  <si>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</si>
  <si>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</si>
  <si>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</si>
  <si>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</si>
  <si>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</si>
  <si>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</si>
  <si>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</si>
  <si>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</si>
  <si>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</si>
  <si>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</si>
  <si>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</si>
  <si>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</si>
  <si>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</si>
  <si>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</si>
  <si>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</si>
  <si>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</si>
  <si>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</si>
  <si>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</si>
  <si>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</si>
  <si>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</si>
  <si>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</si>
  <si>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</si>
  <si>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</si>
  <si>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</si>
  <si>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</si>
  <si>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</si>
  <si>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</si>
  <si>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</si>
  <si>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</si>
  <si>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</si>
  <si>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</si>
  <si>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</si>
  <si>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</si>
  <si>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</si>
  <si>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</si>
  <si>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</si>
  <si>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</si>
  <si>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</si>
  <si>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</si>
  <si>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</si>
  <si>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</si>
  <si>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</si>
  <si>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</si>
  <si>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</si>
  <si>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</si>
  <si>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</si>
  <si>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</si>
  <si>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</si>
  <si>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</si>
  <si>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</si>
  <si>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</si>
  <si>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</si>
  <si>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</si>
  <si>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</si>
  <si>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</si>
  <si>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</si>
  <si>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</si>
  <si>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</si>
  <si>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</si>
  <si>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</si>
  <si>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</si>
  <si>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</si>
  <si>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</si>
  <si>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</si>
  <si>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</si>
  <si>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</si>
  <si>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</si>
  <si>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</si>
  <si>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</si>
  <si>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</si>
  <si>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</si>
  <si>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</si>
  <si>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11500000000000000</t>
  </si>
  <si>
    <t>11400000000000000</t>
  </si>
  <si>
    <t>1110501</t>
  </si>
  <si>
    <t>11105025</t>
  </si>
  <si>
    <t>11105035</t>
  </si>
  <si>
    <t>11107015</t>
  </si>
  <si>
    <t>11109045</t>
  </si>
  <si>
    <t>11600000000000000</t>
  </si>
  <si>
    <t>11700000000000000</t>
  </si>
  <si>
    <t>Исполнитель: Корнилова Анна Владимировна8 (39160) 21-1-61</t>
  </si>
  <si>
    <t>Сведения об исполнении бюджета Северо-Енисейского района  
на 01.10.2018 года</t>
  </si>
  <si>
    <t>2030000</t>
  </si>
  <si>
    <t>2040000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</si>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</sst>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166" fontId="7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7"/>
  <sheetViews>
    <sheetView tabSelected="1" workbookViewId="0">
      <selection activeCell="D109" sqref="D109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50" t="s">
        <v>193</v>
      </c>
      <c r="B2" s="51"/>
      <c r="C2" s="51"/>
      <c r="D2" s="51"/>
      <c r="E2" s="51"/>
      <c r="F2" s="51"/>
    </row>
    <row r="3" spans="1:8" ht="25.15" customHeight="1" x14ac:dyDescent="0.25">
      <c r="A3" s="51"/>
      <c r="B3" s="51"/>
      <c r="C3" s="51"/>
      <c r="D3" s="51"/>
      <c r="E3" s="51"/>
      <c r="F3" s="51"/>
    </row>
    <row r="4" spans="1:8" ht="20.25" x14ac:dyDescent="0.3">
      <c r="B4" s="3"/>
      <c r="C4" s="4"/>
      <c r="D4" s="4"/>
      <c r="E4" s="55" t="s">
        <v>35</v>
      </c>
      <c r="F4" s="55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167</v>
      </c>
      <c r="B7" s="11" t="s">
        <v>30</v>
      </c>
      <c r="C7" s="23">
        <f>C9+C23+C44</f>
        <v>2119152.9740000004</v>
      </c>
      <c r="D7" s="23">
        <f>D9+D23+D44</f>
        <v>1195087.0329999998</v>
      </c>
      <c r="E7" s="13">
        <f t="shared" ref="E7:E24" si="0">C7-D7</f>
        <v>924065.94100000057</v>
      </c>
      <c r="F7" s="13">
        <f>D7*100/C7</f>
        <v>56.394561773623032</v>
      </c>
    </row>
    <row r="8" spans="1:8" x14ac:dyDescent="0.25">
      <c r="A8" s="28" t="s">
        <v>166</v>
      </c>
      <c r="B8" s="11" t="s">
        <v>135</v>
      </c>
      <c r="C8" s="23">
        <f>C9+C23</f>
        <v>1413420.4780000004</v>
      </c>
      <c r="D8" s="23">
        <f>D9+D23</f>
        <v>695769.42599999986</v>
      </c>
      <c r="E8" s="13">
        <f t="shared" si="0"/>
        <v>717651.05200000049</v>
      </c>
      <c r="F8" s="13">
        <f>D8*100/C8</f>
        <v>49.225933600772379</v>
      </c>
    </row>
    <row r="9" spans="1:8" x14ac:dyDescent="0.25">
      <c r="A9" s="28" t="s">
        <v>166</v>
      </c>
      <c r="B9" s="11" t="s">
        <v>29</v>
      </c>
      <c r="C9" s="23">
        <f>C10+C11+C12+C13+C14+C15+C19</f>
        <v>1302763.7800000003</v>
      </c>
      <c r="D9" s="23">
        <f>D10+D11+D12+D13+D14+D15+D19</f>
        <v>621578.33599999989</v>
      </c>
      <c r="E9" s="12">
        <f t="shared" ref="E9" si="1">E10+E11+E12+E13+E14+E15+E19</f>
        <v>681185.44400000002</v>
      </c>
      <c r="F9" s="13">
        <f t="shared" ref="F9:F23" si="2">D9*100/C9</f>
        <v>47.71228257512653</v>
      </c>
      <c r="H9" s="5"/>
    </row>
    <row r="10" spans="1:8" x14ac:dyDescent="0.25">
      <c r="A10" s="28" t="s">
        <v>164</v>
      </c>
      <c r="B10" s="17" t="s">
        <v>28</v>
      </c>
      <c r="C10" s="25">
        <v>723375</v>
      </c>
      <c r="D10" s="23">
        <v>222583.73800000001</v>
      </c>
      <c r="E10" s="13">
        <f t="shared" si="0"/>
        <v>500791.26199999999</v>
      </c>
      <c r="F10" s="13">
        <f t="shared" si="2"/>
        <v>30.770172870226371</v>
      </c>
    </row>
    <row r="11" spans="1:8" x14ac:dyDescent="0.25">
      <c r="A11" s="28" t="s">
        <v>165</v>
      </c>
      <c r="B11" s="17" t="s">
        <v>27</v>
      </c>
      <c r="C11" s="23">
        <v>564671.66</v>
      </c>
      <c r="D11" s="23">
        <v>389338.31</v>
      </c>
      <c r="E11" s="13">
        <f t="shared" si="0"/>
        <v>175333.35000000003</v>
      </c>
      <c r="F11" s="13">
        <f t="shared" si="2"/>
        <v>68.949504212766755</v>
      </c>
    </row>
    <row r="12" spans="1:8" ht="25.5" x14ac:dyDescent="0.25">
      <c r="A12" s="28" t="s">
        <v>168</v>
      </c>
      <c r="B12" s="17" t="s">
        <v>26</v>
      </c>
      <c r="C12" s="23">
        <v>1065</v>
      </c>
      <c r="D12" s="23">
        <v>929.95</v>
      </c>
      <c r="E12" s="13">
        <f t="shared" si="0"/>
        <v>135.04999999999995</v>
      </c>
      <c r="F12" s="13">
        <f t="shared" si="2"/>
        <v>87.319248826291073</v>
      </c>
    </row>
    <row r="13" spans="1:8" x14ac:dyDescent="0.25">
      <c r="A13" s="28" t="s">
        <v>169</v>
      </c>
      <c r="B13" s="17" t="s">
        <v>170</v>
      </c>
      <c r="C13" s="25">
        <v>9784.52</v>
      </c>
      <c r="D13" s="23">
        <v>6024.0839999999998</v>
      </c>
      <c r="E13" s="13">
        <f t="shared" si="0"/>
        <v>3760.4360000000006</v>
      </c>
      <c r="F13" s="13">
        <f t="shared" si="2"/>
        <v>61.567496412700876</v>
      </c>
    </row>
    <row r="14" spans="1:8" x14ac:dyDescent="0.25">
      <c r="A14" s="28" t="s">
        <v>171</v>
      </c>
      <c r="B14" s="17" t="s">
        <v>25</v>
      </c>
      <c r="C14" s="23">
        <v>528</v>
      </c>
      <c r="D14" s="23">
        <v>181.28200000000001</v>
      </c>
      <c r="E14" s="13">
        <f t="shared" si="0"/>
        <v>346.71799999999996</v>
      </c>
      <c r="F14" s="13">
        <f t="shared" si="2"/>
        <v>34.333712121212123</v>
      </c>
    </row>
    <row r="15" spans="1:8" x14ac:dyDescent="0.25">
      <c r="A15" s="28" t="s">
        <v>172</v>
      </c>
      <c r="B15" s="17" t="s">
        <v>113</v>
      </c>
      <c r="C15" s="23">
        <f>C17+C18</f>
        <v>1902</v>
      </c>
      <c r="D15" s="23">
        <f>D17+D18</f>
        <v>1298.4399999999998</v>
      </c>
      <c r="E15" s="13">
        <f t="shared" ref="E15" si="3">E17+E18</f>
        <v>603.56000000000006</v>
      </c>
      <c r="F15" s="13">
        <f t="shared" si="2"/>
        <v>68.267087276550996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173</v>
      </c>
      <c r="B17" s="35" t="s">
        <v>111</v>
      </c>
      <c r="C17" s="33">
        <v>1788</v>
      </c>
      <c r="D17" s="33">
        <v>1239.9469999999999</v>
      </c>
      <c r="E17" s="32">
        <f t="shared" si="0"/>
        <v>548.05300000000011</v>
      </c>
      <c r="F17" s="32">
        <f t="shared" si="2"/>
        <v>69.348266219239363</v>
      </c>
    </row>
    <row r="18" spans="1:6" ht="48" x14ac:dyDescent="0.25">
      <c r="A18" s="28" t="s">
        <v>174</v>
      </c>
      <c r="B18" s="35" t="s">
        <v>112</v>
      </c>
      <c r="C18" s="33">
        <v>114</v>
      </c>
      <c r="D18" s="33">
        <v>58.493000000000002</v>
      </c>
      <c r="E18" s="32">
        <f t="shared" si="0"/>
        <v>55.506999999999998</v>
      </c>
      <c r="F18" s="32">
        <f t="shared" si="2"/>
        <v>51.309649122807016</v>
      </c>
    </row>
    <row r="19" spans="1:6" x14ac:dyDescent="0.25">
      <c r="A19" s="28" t="s">
        <v>175</v>
      </c>
      <c r="B19" s="17" t="s">
        <v>114</v>
      </c>
      <c r="C19" s="25">
        <f>C21+C22</f>
        <v>1437.6</v>
      </c>
      <c r="D19" s="25">
        <f>D21+D22</f>
        <v>1222.5319999999999</v>
      </c>
      <c r="E19" s="36">
        <f t="shared" ref="E19" si="4">E21+E22</f>
        <v>215.06800000000001</v>
      </c>
      <c r="F19" s="13">
        <f>D19*100/C19</f>
        <v>85.039788536449635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176</v>
      </c>
      <c r="B21" s="34" t="s">
        <v>115</v>
      </c>
      <c r="C21" s="43">
        <v>1300</v>
      </c>
      <c r="D21" s="33">
        <v>1057.732</v>
      </c>
      <c r="E21" s="32">
        <f t="shared" ref="E21:E22" si="5">C21-D21</f>
        <v>242.26800000000003</v>
      </c>
      <c r="F21" s="32">
        <f t="shared" ref="F21:F22" si="6">D21*100/C21</f>
        <v>81.364000000000004</v>
      </c>
    </row>
    <row r="22" spans="1:6" ht="60" x14ac:dyDescent="0.25">
      <c r="A22" s="28" t="s">
        <v>177</v>
      </c>
      <c r="B22" s="34" t="s">
        <v>116</v>
      </c>
      <c r="C22" s="43">
        <v>137.6</v>
      </c>
      <c r="D22" s="33">
        <v>164.8</v>
      </c>
      <c r="E22" s="32">
        <f t="shared" si="5"/>
        <v>-27.200000000000017</v>
      </c>
      <c r="F22" s="32">
        <f t="shared" si="6"/>
        <v>119.76744186046513</v>
      </c>
    </row>
    <row r="23" spans="1:6" x14ac:dyDescent="0.25">
      <c r="A23" s="27"/>
      <c r="B23" s="17" t="s">
        <v>24</v>
      </c>
      <c r="C23" s="23">
        <f>C24+C31+C32+C36+C41+C42+C43</f>
        <v>110656.69799999999</v>
      </c>
      <c r="D23" s="23">
        <f>D31+D32+D36+D41+D42+D43+D24</f>
        <v>74191.09</v>
      </c>
      <c r="E23" s="13">
        <f>E24+E31+E32+E36+E41+E42+E43</f>
        <v>35765.608</v>
      </c>
      <c r="F23" s="13">
        <f t="shared" si="2"/>
        <v>67.046180973157192</v>
      </c>
    </row>
    <row r="24" spans="1:6" ht="25.5" x14ac:dyDescent="0.25">
      <c r="A24" s="28" t="s">
        <v>178</v>
      </c>
      <c r="B24" s="17" t="s">
        <v>23</v>
      </c>
      <c r="C24" s="25">
        <f>C26+C27+C28+C29+C30</f>
        <v>68068.84</v>
      </c>
      <c r="D24" s="25">
        <f>D26+D27+D28+D29+D30</f>
        <v>42104.914000000004</v>
      </c>
      <c r="E24" s="13">
        <f t="shared" si="0"/>
        <v>25963.925999999992</v>
      </c>
      <c r="F24" s="13">
        <f>D24*100/C24</f>
        <v>61.856370697664318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185</v>
      </c>
      <c r="B26" s="34" t="s">
        <v>108</v>
      </c>
      <c r="C26" s="43">
        <v>33160</v>
      </c>
      <c r="D26" s="33">
        <v>21911.298999999999</v>
      </c>
      <c r="E26" s="32">
        <f t="shared" ref="E26:E32" si="7">C26-D26</f>
        <v>11248.701000000001</v>
      </c>
      <c r="F26" s="32">
        <f>D26*100/C26</f>
        <v>66.077500000000001</v>
      </c>
    </row>
    <row r="27" spans="1:6" ht="48" x14ac:dyDescent="0.25">
      <c r="A27" s="27" t="s">
        <v>186</v>
      </c>
      <c r="B27" s="34" t="s">
        <v>109</v>
      </c>
      <c r="C27" s="43">
        <v>7230</v>
      </c>
      <c r="D27" s="33">
        <v>591.5</v>
      </c>
      <c r="E27" s="32">
        <f t="shared" si="7"/>
        <v>6638.5</v>
      </c>
      <c r="F27" s="32">
        <f t="shared" ref="F27:F28" si="8">D27*100/C27</f>
        <v>8.1811894882434295</v>
      </c>
    </row>
    <row r="28" spans="1:6" ht="36" x14ac:dyDescent="0.25">
      <c r="A28" s="27" t="s">
        <v>187</v>
      </c>
      <c r="B28" s="35" t="s">
        <v>117</v>
      </c>
      <c r="C28" s="43">
        <v>27358.687999999998</v>
      </c>
      <c r="D28" s="33">
        <v>19320.511999999999</v>
      </c>
      <c r="E28" s="32">
        <f t="shared" si="7"/>
        <v>8038.1759999999995</v>
      </c>
      <c r="F28" s="32">
        <f t="shared" si="8"/>
        <v>70.619292854979008</v>
      </c>
    </row>
    <row r="29" spans="1:6" ht="36" x14ac:dyDescent="0.25">
      <c r="A29" s="30" t="s">
        <v>188</v>
      </c>
      <c r="B29" s="31" t="s">
        <v>118</v>
      </c>
      <c r="C29" s="43">
        <v>20.152000000000001</v>
      </c>
      <c r="D29" s="33">
        <v>20.152000000000001</v>
      </c>
      <c r="E29" s="32">
        <f>C29-D29</f>
        <v>0</v>
      </c>
      <c r="F29" s="32">
        <f>D29*100/C29</f>
        <v>100</v>
      </c>
    </row>
    <row r="30" spans="1:6" ht="24" x14ac:dyDescent="0.25">
      <c r="A30" s="30" t="s">
        <v>189</v>
      </c>
      <c r="B30" s="31" t="s">
        <v>148</v>
      </c>
      <c r="C30" s="43">
        <v>300</v>
      </c>
      <c r="D30" s="33">
        <v>261.45100000000002</v>
      </c>
      <c r="E30" s="32">
        <f>C30-D30</f>
        <v>38.548999999999978</v>
      </c>
      <c r="F30" s="32">
        <v>0</v>
      </c>
    </row>
    <row r="31" spans="1:6" x14ac:dyDescent="0.25">
      <c r="A31" s="28" t="s">
        <v>179</v>
      </c>
      <c r="B31" s="17" t="s">
        <v>22</v>
      </c>
      <c r="C31" s="25">
        <v>3516</v>
      </c>
      <c r="D31" s="23">
        <v>2399.201</v>
      </c>
      <c r="E31" s="13">
        <f t="shared" si="7"/>
        <v>1116.799</v>
      </c>
      <c r="F31" s="13">
        <f>D31*100/C31</f>
        <v>68.236660978384535</v>
      </c>
    </row>
    <row r="32" spans="1:6" ht="25.5" x14ac:dyDescent="0.25">
      <c r="A32" s="28" t="s">
        <v>180</v>
      </c>
      <c r="B32" s="17" t="s">
        <v>36</v>
      </c>
      <c r="C32" s="25">
        <f>C34+C35</f>
        <v>7113.3539999999994</v>
      </c>
      <c r="D32" s="25">
        <f>D34+D35</f>
        <v>4287.3720000000003</v>
      </c>
      <c r="E32" s="13">
        <f t="shared" si="7"/>
        <v>2825.9819999999991</v>
      </c>
      <c r="F32" s="13">
        <f>D32*100/C32</f>
        <v>60.272158534497237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6088.4</v>
      </c>
      <c r="D34" s="33">
        <v>3270.7750000000001</v>
      </c>
      <c r="E34" s="32">
        <f>C34-D34</f>
        <v>2817.6249999999995</v>
      </c>
      <c r="F34" s="32">
        <f>D34*100/C34</f>
        <v>53.72142106300506</v>
      </c>
    </row>
    <row r="35" spans="1:6" x14ac:dyDescent="0.25">
      <c r="A35" s="30" t="s">
        <v>143</v>
      </c>
      <c r="B35" s="35" t="s">
        <v>119</v>
      </c>
      <c r="C35" s="43">
        <v>1024.954</v>
      </c>
      <c r="D35" s="33">
        <v>1016.597</v>
      </c>
      <c r="E35" s="32">
        <f>C35-D35</f>
        <v>8.3569999999999709</v>
      </c>
      <c r="F35" s="32">
        <f>D35*100/C35</f>
        <v>99.184646335347736</v>
      </c>
    </row>
    <row r="36" spans="1:6" x14ac:dyDescent="0.25">
      <c r="A36" s="28" t="s">
        <v>184</v>
      </c>
      <c r="B36" s="17" t="s">
        <v>21</v>
      </c>
      <c r="C36" s="23">
        <f>C40+C38+C39</f>
        <v>26850</v>
      </c>
      <c r="D36" s="23">
        <f>D40+D38+D39</f>
        <v>21998.125</v>
      </c>
      <c r="E36" s="13">
        <f>E40+E38</f>
        <v>4151.8750000000009</v>
      </c>
      <c r="F36" s="13">
        <f>D36*100/C36</f>
        <v>81.929702048417127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25000</v>
      </c>
      <c r="D38" s="15">
        <v>21772.332999999999</v>
      </c>
      <c r="E38" s="16">
        <f>C38-D38</f>
        <v>3227.6670000000013</v>
      </c>
      <c r="F38" s="16">
        <f>D38/C38*100</f>
        <v>87.089331999999999</v>
      </c>
    </row>
    <row r="39" spans="1:6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225.792</v>
      </c>
      <c r="E40" s="16">
        <f t="shared" ref="E40:E43" si="9">C40-D40</f>
        <v>924.20799999999997</v>
      </c>
      <c r="F40" s="16">
        <f>D40*100/C40</f>
        <v>19.634086956521738</v>
      </c>
    </row>
    <row r="41" spans="1:6" x14ac:dyDescent="0.25">
      <c r="A41" s="28" t="s">
        <v>183</v>
      </c>
      <c r="B41" s="37" t="s">
        <v>20</v>
      </c>
      <c r="C41" s="23">
        <v>61.2</v>
      </c>
      <c r="D41" s="23">
        <v>43.655999999999999</v>
      </c>
      <c r="E41" s="13">
        <f t="shared" si="9"/>
        <v>17.544000000000004</v>
      </c>
      <c r="F41" s="13">
        <f>D41*100/C41</f>
        <v>71.333333333333314</v>
      </c>
    </row>
    <row r="42" spans="1:6" x14ac:dyDescent="0.25">
      <c r="A42" s="28" t="s">
        <v>190</v>
      </c>
      <c r="B42" s="17" t="s">
        <v>19</v>
      </c>
      <c r="C42" s="23">
        <v>4807.8990000000003</v>
      </c>
      <c r="D42" s="23">
        <v>3098.4859999999999</v>
      </c>
      <c r="E42" s="13">
        <f t="shared" si="9"/>
        <v>1709.4130000000005</v>
      </c>
      <c r="F42" s="13">
        <f>D42*100/C42</f>
        <v>64.445738148825498</v>
      </c>
    </row>
    <row r="43" spans="1:6" x14ac:dyDescent="0.25">
      <c r="A43" s="28" t="s">
        <v>191</v>
      </c>
      <c r="B43" s="17" t="s">
        <v>18</v>
      </c>
      <c r="C43" s="25">
        <v>239.405</v>
      </c>
      <c r="D43" s="23">
        <v>259.33600000000001</v>
      </c>
      <c r="E43" s="13">
        <f t="shared" si="9"/>
        <v>-19.931000000000012</v>
      </c>
      <c r="F43" s="13">
        <f>D43*100/C43</f>
        <v>108.32522294855998</v>
      </c>
    </row>
    <row r="44" spans="1:6" x14ac:dyDescent="0.25">
      <c r="A44" s="28" t="s">
        <v>126</v>
      </c>
      <c r="B44" s="20" t="s">
        <v>17</v>
      </c>
      <c r="C44" s="23">
        <f>C46+C47+C48+C52+C51+C49+C50</f>
        <v>705732.49600000004</v>
      </c>
      <c r="D44" s="49">
        <f>D46+D47+D48+D52+D51+D49+D50</f>
        <v>499317.60700000002</v>
      </c>
      <c r="E44" s="23">
        <f t="shared" ref="E44" si="10">E46+E47+E48+E52+E51</f>
        <v>206364.88900000002</v>
      </c>
      <c r="F44" s="13">
        <f t="shared" ref="F44" si="11">D44*100/C44</f>
        <v>70.751681384953542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v>335965.81599999999</v>
      </c>
      <c r="D46" s="15">
        <v>204950.761</v>
      </c>
      <c r="E46" s="16">
        <f t="shared" ref="E46:E82" si="12">C46-D46</f>
        <v>131015.05499999999</v>
      </c>
      <c r="F46" s="16">
        <f>D46*100/C46</f>
        <v>61.003456673103912</v>
      </c>
    </row>
    <row r="47" spans="1:6" x14ac:dyDescent="0.25">
      <c r="A47" s="27" t="s">
        <v>132</v>
      </c>
      <c r="B47" s="18" t="s">
        <v>123</v>
      </c>
      <c r="C47" s="15">
        <v>366951.755</v>
      </c>
      <c r="D47" s="15">
        <v>294490.92099999997</v>
      </c>
      <c r="E47" s="16">
        <f t="shared" si="12"/>
        <v>72460.834000000032</v>
      </c>
      <c r="F47" s="16">
        <f t="shared" ref="F47:F51" si="13">D47*100/C47</f>
        <v>80.253307686183419</v>
      </c>
    </row>
    <row r="48" spans="1:6" x14ac:dyDescent="0.25">
      <c r="A48" s="27" t="s">
        <v>153</v>
      </c>
      <c r="B48" s="18" t="s">
        <v>154</v>
      </c>
      <c r="C48" s="15">
        <v>2924</v>
      </c>
      <c r="D48" s="15">
        <v>50</v>
      </c>
      <c r="E48" s="16">
        <f t="shared" si="12"/>
        <v>2874</v>
      </c>
      <c r="F48" s="16">
        <f t="shared" si="13"/>
        <v>1.7099863201094392</v>
      </c>
    </row>
    <row r="49" spans="1:9" ht="16.5" customHeight="1" x14ac:dyDescent="0.25">
      <c r="A49" s="27" t="s">
        <v>194</v>
      </c>
      <c r="B49" s="18" t="s">
        <v>196</v>
      </c>
      <c r="C49" s="15">
        <v>20</v>
      </c>
      <c r="D49" s="15">
        <v>0</v>
      </c>
      <c r="E49" s="16">
        <f t="shared" si="12"/>
        <v>20</v>
      </c>
      <c r="F49" s="16">
        <f t="shared" si="13"/>
        <v>0</v>
      </c>
    </row>
    <row r="50" spans="1:9" x14ac:dyDescent="0.25">
      <c r="A50" s="27" t="s">
        <v>195</v>
      </c>
      <c r="B50" s="18" t="s">
        <v>197</v>
      </c>
      <c r="C50" s="15">
        <v>30</v>
      </c>
      <c r="D50" s="15">
        <v>0</v>
      </c>
      <c r="E50" s="16">
        <f t="shared" si="12"/>
        <v>30</v>
      </c>
      <c r="F50" s="16">
        <f t="shared" si="13"/>
        <v>0</v>
      </c>
    </row>
    <row r="51" spans="1:9" x14ac:dyDescent="0.25">
      <c r="A51" s="27" t="s">
        <v>133</v>
      </c>
      <c r="B51" s="18" t="s">
        <v>134</v>
      </c>
      <c r="C51" s="15">
        <v>189.596</v>
      </c>
      <c r="D51" s="15">
        <v>174.596</v>
      </c>
      <c r="E51" s="16">
        <f t="shared" si="12"/>
        <v>15</v>
      </c>
      <c r="F51" s="16">
        <f t="shared" si="13"/>
        <v>92.088440684402613</v>
      </c>
    </row>
    <row r="52" spans="1:9" ht="38.25" x14ac:dyDescent="0.25">
      <c r="A52" s="38" t="s">
        <v>127</v>
      </c>
      <c r="B52" s="18" t="s">
        <v>124</v>
      </c>
      <c r="C52" s="15">
        <v>-348.67099999999999</v>
      </c>
      <c r="D52" s="15">
        <v>-348.67099999999999</v>
      </c>
      <c r="E52" s="16">
        <f t="shared" si="12"/>
        <v>0</v>
      </c>
      <c r="F52" s="16">
        <v>0</v>
      </c>
    </row>
    <row r="53" spans="1:9" x14ac:dyDescent="0.25">
      <c r="A53" s="27" t="s">
        <v>158</v>
      </c>
      <c r="B53" s="22" t="s">
        <v>16</v>
      </c>
      <c r="C53" s="23">
        <f>C54+C66+C71+C77+C83+C63+C90+C94+C101+C105+C109</f>
        <v>2249856.7430000002</v>
      </c>
      <c r="D53" s="23">
        <f>D54+D66+D71+D77+D83+D63+D90+D94+D101+D105+D108</f>
        <v>1286683.48</v>
      </c>
      <c r="E53" s="13">
        <f t="shared" si="12"/>
        <v>963173.26300000027</v>
      </c>
      <c r="F53" s="13">
        <f t="shared" ref="F53:F87" si="14">D53*100/C53</f>
        <v>57.189573691892605</v>
      </c>
      <c r="H53" s="5"/>
      <c r="I53" s="5"/>
    </row>
    <row r="54" spans="1:9" x14ac:dyDescent="0.25">
      <c r="A54" s="28" t="s">
        <v>39</v>
      </c>
      <c r="B54" s="20" t="s">
        <v>15</v>
      </c>
      <c r="C54" s="23">
        <f>C56+C57+C58+C60+C61+C62+C59</f>
        <v>255793.78200000001</v>
      </c>
      <c r="D54" s="23">
        <f>SUM(D56:D62)</f>
        <v>147050.15399999998</v>
      </c>
      <c r="E54" s="13">
        <f t="shared" si="12"/>
        <v>108743.62800000003</v>
      </c>
      <c r="F54" s="13">
        <f t="shared" si="14"/>
        <v>57.487775054672746</v>
      </c>
    </row>
    <row r="55" spans="1:9" x14ac:dyDescent="0.25">
      <c r="A55" s="27"/>
      <c r="B55" s="21" t="s">
        <v>6</v>
      </c>
      <c r="C55" s="23"/>
      <c r="D55" s="23"/>
      <c r="E55" s="16"/>
      <c r="F55" s="16"/>
    </row>
    <row r="56" spans="1:9" ht="25.5" x14ac:dyDescent="0.25">
      <c r="A56" s="27" t="s">
        <v>40</v>
      </c>
      <c r="B56" s="14" t="s">
        <v>48</v>
      </c>
      <c r="C56" s="24">
        <v>8709.4490000000005</v>
      </c>
      <c r="D56" s="15">
        <v>6814.5659999999998</v>
      </c>
      <c r="E56" s="16">
        <f t="shared" si="12"/>
        <v>1894.8830000000007</v>
      </c>
      <c r="F56" s="16">
        <f t="shared" si="14"/>
        <v>78.243365338036881</v>
      </c>
    </row>
    <row r="57" spans="1:9" ht="38.25" x14ac:dyDescent="0.25">
      <c r="A57" s="27" t="s">
        <v>41</v>
      </c>
      <c r="B57" s="14" t="s">
        <v>49</v>
      </c>
      <c r="C57" s="24">
        <v>4798.3429999999998</v>
      </c>
      <c r="D57" s="15">
        <v>3167.241</v>
      </c>
      <c r="E57" s="16">
        <f t="shared" si="12"/>
        <v>1631.1019999999999</v>
      </c>
      <c r="F57" s="16">
        <f t="shared" si="14"/>
        <v>66.00697365736464</v>
      </c>
    </row>
    <row r="58" spans="1:9" ht="38.25" x14ac:dyDescent="0.25">
      <c r="A58" s="27" t="s">
        <v>42</v>
      </c>
      <c r="B58" s="14" t="s">
        <v>50</v>
      </c>
      <c r="C58" s="24">
        <v>195659.614</v>
      </c>
      <c r="D58" s="15">
        <v>115167.022</v>
      </c>
      <c r="E58" s="16">
        <f t="shared" si="12"/>
        <v>80492.592000000004</v>
      </c>
      <c r="F58" s="16">
        <f t="shared" si="14"/>
        <v>58.860906267555038</v>
      </c>
    </row>
    <row r="59" spans="1:9" x14ac:dyDescent="0.25">
      <c r="A59" s="27" t="s">
        <v>149</v>
      </c>
      <c r="B59" s="14" t="s">
        <v>150</v>
      </c>
      <c r="C59" s="24">
        <v>85.4</v>
      </c>
      <c r="D59" s="15">
        <v>7.38</v>
      </c>
      <c r="E59" s="16">
        <f t="shared" si="12"/>
        <v>78.02000000000001</v>
      </c>
      <c r="F59" s="16">
        <f t="shared" si="14"/>
        <v>8.6416861826697886</v>
      </c>
    </row>
    <row r="60" spans="1:9" x14ac:dyDescent="0.25">
      <c r="A60" s="27" t="s">
        <v>43</v>
      </c>
      <c r="B60" s="14" t="s">
        <v>51</v>
      </c>
      <c r="C60" s="24">
        <v>28595.82</v>
      </c>
      <c r="D60" s="15">
        <v>19113.367999999999</v>
      </c>
      <c r="E60" s="16">
        <f t="shared" si="12"/>
        <v>9482.4520000000011</v>
      </c>
      <c r="F60" s="16">
        <f t="shared" si="14"/>
        <v>66.839726925124012</v>
      </c>
    </row>
    <row r="61" spans="1:9" x14ac:dyDescent="0.25">
      <c r="A61" s="27" t="s">
        <v>44</v>
      </c>
      <c r="B61" s="14" t="s">
        <v>52</v>
      </c>
      <c r="C61" s="24">
        <v>5000</v>
      </c>
      <c r="D61" s="15">
        <v>0</v>
      </c>
      <c r="E61" s="16">
        <f t="shared" si="12"/>
        <v>5000</v>
      </c>
      <c r="F61" s="16">
        <v>0</v>
      </c>
    </row>
    <row r="62" spans="1:9" x14ac:dyDescent="0.25">
      <c r="A62" s="27" t="s">
        <v>45</v>
      </c>
      <c r="B62" s="14" t="s">
        <v>53</v>
      </c>
      <c r="C62" s="24">
        <v>12945.156000000001</v>
      </c>
      <c r="D62" s="15">
        <v>2780.5770000000002</v>
      </c>
      <c r="E62" s="16">
        <f t="shared" si="12"/>
        <v>10164.579000000002</v>
      </c>
      <c r="F62" s="16">
        <f t="shared" si="14"/>
        <v>21.479671623887729</v>
      </c>
    </row>
    <row r="63" spans="1:9" x14ac:dyDescent="0.25">
      <c r="A63" s="28" t="s">
        <v>46</v>
      </c>
      <c r="B63" s="17" t="s">
        <v>14</v>
      </c>
      <c r="C63" s="25">
        <f>C65</f>
        <v>494.875</v>
      </c>
      <c r="D63" s="23">
        <f>D65</f>
        <v>289.07100000000003</v>
      </c>
      <c r="E63" s="13">
        <f t="shared" si="12"/>
        <v>205.80399999999997</v>
      </c>
      <c r="F63" s="13">
        <f t="shared" si="14"/>
        <v>58.412932558726958</v>
      </c>
    </row>
    <row r="64" spans="1:9" x14ac:dyDescent="0.25">
      <c r="A64" s="27"/>
      <c r="B64" s="14" t="s">
        <v>6</v>
      </c>
      <c r="C64" s="25"/>
      <c r="D64" s="23"/>
      <c r="E64" s="16"/>
      <c r="F64" s="16"/>
    </row>
    <row r="65" spans="1:11" x14ac:dyDescent="0.25">
      <c r="A65" s="27" t="s">
        <v>47</v>
      </c>
      <c r="B65" s="14" t="s">
        <v>54</v>
      </c>
      <c r="C65" s="24">
        <v>494.875</v>
      </c>
      <c r="D65" s="15">
        <v>289.07100000000003</v>
      </c>
      <c r="E65" s="16">
        <f t="shared" si="12"/>
        <v>205.80399999999997</v>
      </c>
      <c r="F65" s="16">
        <f t="shared" si="14"/>
        <v>58.412932558726958</v>
      </c>
    </row>
    <row r="66" spans="1:11" x14ac:dyDescent="0.25">
      <c r="A66" s="28" t="s">
        <v>55</v>
      </c>
      <c r="B66" s="17" t="s">
        <v>13</v>
      </c>
      <c r="C66" s="25">
        <f>C68+C69+C70</f>
        <v>33167.824999999997</v>
      </c>
      <c r="D66" s="25">
        <f>D68+D69+D70</f>
        <v>17121.156000000003</v>
      </c>
      <c r="E66" s="13">
        <f t="shared" si="12"/>
        <v>16046.668999999994</v>
      </c>
      <c r="F66" s="13">
        <f t="shared" si="14"/>
        <v>51.619773078276928</v>
      </c>
    </row>
    <row r="67" spans="1:11" x14ac:dyDescent="0.25">
      <c r="A67" s="27"/>
      <c r="B67" s="21" t="s">
        <v>6</v>
      </c>
      <c r="C67" s="15"/>
      <c r="D67" s="15"/>
      <c r="E67" s="16"/>
      <c r="F67" s="16"/>
    </row>
    <row r="68" spans="1:11" ht="25.5" x14ac:dyDescent="0.25">
      <c r="A68" s="27" t="s">
        <v>56</v>
      </c>
      <c r="B68" s="14" t="s">
        <v>58</v>
      </c>
      <c r="C68" s="24">
        <v>31407.994999999999</v>
      </c>
      <c r="D68" s="15">
        <v>16327.379000000001</v>
      </c>
      <c r="E68" s="16">
        <f t="shared" si="12"/>
        <v>15080.615999999998</v>
      </c>
      <c r="F68" s="16">
        <f t="shared" si="14"/>
        <v>51.984786039350816</v>
      </c>
    </row>
    <row r="69" spans="1:11" x14ac:dyDescent="0.25">
      <c r="A69" s="27" t="s">
        <v>57</v>
      </c>
      <c r="B69" s="14" t="s">
        <v>59</v>
      </c>
      <c r="C69" s="15">
        <v>1004.83</v>
      </c>
      <c r="D69" s="15">
        <v>793.77700000000004</v>
      </c>
      <c r="E69" s="16">
        <f t="shared" si="12"/>
        <v>211.053</v>
      </c>
      <c r="F69" s="16">
        <f t="shared" si="14"/>
        <v>78.996148602251139</v>
      </c>
    </row>
    <row r="70" spans="1:11" x14ac:dyDescent="0.25">
      <c r="A70" s="27" t="s">
        <v>151</v>
      </c>
      <c r="B70" s="14" t="s">
        <v>152</v>
      </c>
      <c r="C70" s="15">
        <v>755</v>
      </c>
      <c r="D70" s="15">
        <v>0</v>
      </c>
      <c r="E70" s="16">
        <f t="shared" si="12"/>
        <v>755</v>
      </c>
      <c r="F70" s="16">
        <f t="shared" si="14"/>
        <v>0</v>
      </c>
    </row>
    <row r="71" spans="1:11" x14ac:dyDescent="0.25">
      <c r="A71" s="28" t="s">
        <v>60</v>
      </c>
      <c r="B71" s="17" t="s">
        <v>12</v>
      </c>
      <c r="C71" s="23">
        <f>+C74+C75+C76+C73</f>
        <v>146143.50099999999</v>
      </c>
      <c r="D71" s="23">
        <f>+D74+D75+D76+D73</f>
        <v>75901.817999999999</v>
      </c>
      <c r="E71" s="13">
        <f t="shared" si="12"/>
        <v>70241.68299999999</v>
      </c>
      <c r="F71" s="13">
        <f t="shared" si="14"/>
        <v>51.936499044182611</v>
      </c>
    </row>
    <row r="72" spans="1:11" x14ac:dyDescent="0.25">
      <c r="A72" s="27"/>
      <c r="B72" s="21" t="s">
        <v>6</v>
      </c>
      <c r="C72" s="15"/>
      <c r="D72" s="23"/>
      <c r="E72" s="16"/>
      <c r="F72" s="16"/>
    </row>
    <row r="73" spans="1:11" x14ac:dyDescent="0.25">
      <c r="A73" s="27" t="s">
        <v>61</v>
      </c>
      <c r="B73" s="21" t="s">
        <v>71</v>
      </c>
      <c r="C73" s="15">
        <v>2200</v>
      </c>
      <c r="D73" s="15">
        <v>0</v>
      </c>
      <c r="E73" s="16">
        <f t="shared" si="12"/>
        <v>2200</v>
      </c>
      <c r="F73" s="16">
        <f t="shared" si="14"/>
        <v>0</v>
      </c>
    </row>
    <row r="74" spans="1:11" x14ac:dyDescent="0.25">
      <c r="A74" s="27" t="s">
        <v>62</v>
      </c>
      <c r="B74" s="14" t="s">
        <v>72</v>
      </c>
      <c r="C74" s="24">
        <v>23620.400000000001</v>
      </c>
      <c r="D74" s="15">
        <v>15082.191999999999</v>
      </c>
      <c r="E74" s="16">
        <f t="shared" si="12"/>
        <v>8538.2080000000024</v>
      </c>
      <c r="F74" s="16">
        <f t="shared" si="14"/>
        <v>63.852398773941161</v>
      </c>
    </row>
    <row r="75" spans="1:11" x14ac:dyDescent="0.25">
      <c r="A75" s="27" t="s">
        <v>63</v>
      </c>
      <c r="B75" s="14" t="s">
        <v>73</v>
      </c>
      <c r="C75" s="24">
        <v>67968.327999999994</v>
      </c>
      <c r="D75" s="15">
        <v>32041.404999999999</v>
      </c>
      <c r="E75" s="16">
        <f t="shared" si="12"/>
        <v>35926.922999999995</v>
      </c>
      <c r="F75" s="16">
        <f t="shared" si="14"/>
        <v>47.141670161431662</v>
      </c>
    </row>
    <row r="76" spans="1:11" x14ac:dyDescent="0.25">
      <c r="A76" s="27" t="s">
        <v>64</v>
      </c>
      <c r="B76" s="14" t="s">
        <v>74</v>
      </c>
      <c r="C76" s="15">
        <v>52354.773000000001</v>
      </c>
      <c r="D76" s="15">
        <v>28778.221000000001</v>
      </c>
      <c r="E76" s="16">
        <f t="shared" si="12"/>
        <v>23576.552</v>
      </c>
      <c r="F76" s="16">
        <f t="shared" si="14"/>
        <v>54.967712303900164</v>
      </c>
    </row>
    <row r="77" spans="1:11" x14ac:dyDescent="0.25">
      <c r="A77" s="39" t="s">
        <v>65</v>
      </c>
      <c r="B77" s="40" t="s">
        <v>11</v>
      </c>
      <c r="C77" s="23">
        <f>C80+C81+C79+C82</f>
        <v>908417.23100000015</v>
      </c>
      <c r="D77" s="23">
        <f>D80+D81+D79+D82</f>
        <v>481976.71399999998</v>
      </c>
      <c r="E77" s="13">
        <f t="shared" si="12"/>
        <v>426440.51700000017</v>
      </c>
      <c r="F77" s="13">
        <f t="shared" si="14"/>
        <v>53.056756031524451</v>
      </c>
      <c r="G77" s="41"/>
      <c r="H77" s="41"/>
      <c r="I77" s="41"/>
      <c r="J77" s="41"/>
      <c r="K77" s="41"/>
    </row>
    <row r="78" spans="1:11" x14ac:dyDescent="0.25">
      <c r="A78" s="27"/>
      <c r="B78" s="21" t="s">
        <v>6</v>
      </c>
      <c r="C78" s="15"/>
      <c r="D78" s="15"/>
      <c r="E78" s="16"/>
      <c r="F78" s="16"/>
    </row>
    <row r="79" spans="1:11" x14ac:dyDescent="0.25">
      <c r="A79" s="27" t="s">
        <v>66</v>
      </c>
      <c r="B79" s="14" t="s">
        <v>75</v>
      </c>
      <c r="C79" s="15">
        <v>136905.46400000001</v>
      </c>
      <c r="D79" s="15">
        <v>71909.885999999999</v>
      </c>
      <c r="E79" s="16">
        <f t="shared" si="12"/>
        <v>64995.578000000009</v>
      </c>
      <c r="F79" s="16">
        <f t="shared" si="14"/>
        <v>52.525212580266327</v>
      </c>
    </row>
    <row r="80" spans="1:11" x14ac:dyDescent="0.25">
      <c r="A80" s="27" t="s">
        <v>67</v>
      </c>
      <c r="B80" s="14" t="s">
        <v>76</v>
      </c>
      <c r="C80" s="15">
        <v>670329.03500000003</v>
      </c>
      <c r="D80" s="15">
        <v>346412.02100000001</v>
      </c>
      <c r="E80" s="16">
        <f t="shared" si="12"/>
        <v>323917.01400000002</v>
      </c>
      <c r="F80" s="16">
        <f t="shared" si="14"/>
        <v>51.677907850135121</v>
      </c>
    </row>
    <row r="81" spans="1:6" x14ac:dyDescent="0.25">
      <c r="A81" s="27" t="s">
        <v>68</v>
      </c>
      <c r="B81" s="14" t="s">
        <v>77</v>
      </c>
      <c r="C81" s="15">
        <v>80081.164999999994</v>
      </c>
      <c r="D81" s="15">
        <v>50129.463000000003</v>
      </c>
      <c r="E81" s="16">
        <f t="shared" si="12"/>
        <v>29951.70199999999</v>
      </c>
      <c r="F81" s="16">
        <f t="shared" si="14"/>
        <v>62.598318843138721</v>
      </c>
    </row>
    <row r="82" spans="1:6" x14ac:dyDescent="0.25">
      <c r="A82" s="27" t="s">
        <v>69</v>
      </c>
      <c r="B82" s="14" t="s">
        <v>78</v>
      </c>
      <c r="C82" s="15">
        <v>21101.566999999999</v>
      </c>
      <c r="D82" s="15">
        <v>13525.343999999999</v>
      </c>
      <c r="E82" s="16">
        <f t="shared" si="12"/>
        <v>7576.223</v>
      </c>
      <c r="F82" s="16">
        <f t="shared" si="14"/>
        <v>64.096396253415676</v>
      </c>
    </row>
    <row r="83" spans="1:6" x14ac:dyDescent="0.25">
      <c r="A83" s="28" t="s">
        <v>70</v>
      </c>
      <c r="B83" s="20" t="s">
        <v>10</v>
      </c>
      <c r="C83" s="23">
        <f>C85+C86+C88+C89+C87</f>
        <v>564944.99800000002</v>
      </c>
      <c r="D83" s="23">
        <f>D85+D86+D88+D89+D87</f>
        <v>354253.75899999996</v>
      </c>
      <c r="E83" s="13">
        <f>C83-D83</f>
        <v>210691.23900000006</v>
      </c>
      <c r="F83" s="13">
        <f t="shared" si="14"/>
        <v>62.705884688618831</v>
      </c>
    </row>
    <row r="84" spans="1:6" x14ac:dyDescent="0.25">
      <c r="A84" s="27"/>
      <c r="B84" s="14" t="s">
        <v>6</v>
      </c>
      <c r="C84" s="15"/>
      <c r="D84" s="23"/>
      <c r="E84" s="16"/>
      <c r="F84" s="16"/>
    </row>
    <row r="85" spans="1:6" x14ac:dyDescent="0.25">
      <c r="A85" s="27" t="s">
        <v>79</v>
      </c>
      <c r="B85" s="14" t="s">
        <v>83</v>
      </c>
      <c r="C85" s="15">
        <v>147216.97200000001</v>
      </c>
      <c r="D85" s="15">
        <v>79308.678</v>
      </c>
      <c r="E85" s="16">
        <f t="shared" ref="E85:E113" si="15">C85-D85</f>
        <v>67908.294000000009</v>
      </c>
      <c r="F85" s="16">
        <f t="shared" si="14"/>
        <v>53.871966609936791</v>
      </c>
    </row>
    <row r="86" spans="1:6" x14ac:dyDescent="0.25">
      <c r="A86" s="27" t="s">
        <v>125</v>
      </c>
      <c r="B86" s="14" t="s">
        <v>84</v>
      </c>
      <c r="C86" s="24">
        <v>242077.652</v>
      </c>
      <c r="D86" s="15">
        <v>156103.649</v>
      </c>
      <c r="E86" s="16">
        <f t="shared" si="15"/>
        <v>85974.002999999997</v>
      </c>
      <c r="F86" s="16">
        <f t="shared" si="14"/>
        <v>64.484948408207458</v>
      </c>
    </row>
    <row r="87" spans="1:6" x14ac:dyDescent="0.25">
      <c r="A87" s="27" t="s">
        <v>128</v>
      </c>
      <c r="B87" s="14" t="s">
        <v>136</v>
      </c>
      <c r="C87" s="24">
        <v>97984.005999999994</v>
      </c>
      <c r="D87" s="15">
        <v>65597.120999999999</v>
      </c>
      <c r="E87" s="16">
        <f t="shared" si="15"/>
        <v>32386.884999999995</v>
      </c>
      <c r="F87" s="16">
        <f t="shared" si="14"/>
        <v>66.946763740196545</v>
      </c>
    </row>
    <row r="88" spans="1:6" x14ac:dyDescent="0.25">
      <c r="A88" s="27" t="s">
        <v>80</v>
      </c>
      <c r="B88" s="14" t="s">
        <v>89</v>
      </c>
      <c r="C88" s="15">
        <v>20868.237000000001</v>
      </c>
      <c r="D88" s="15">
        <v>14902.839</v>
      </c>
      <c r="E88" s="16">
        <f t="shared" si="15"/>
        <v>5965.398000000001</v>
      </c>
      <c r="F88" s="16">
        <f t="shared" ref="F88:F113" si="16">D88*100/C88</f>
        <v>71.413981928612358</v>
      </c>
    </row>
    <row r="89" spans="1:6" x14ac:dyDescent="0.25">
      <c r="A89" s="27" t="s">
        <v>81</v>
      </c>
      <c r="B89" s="14" t="s">
        <v>90</v>
      </c>
      <c r="C89" s="15">
        <v>56798.131000000001</v>
      </c>
      <c r="D89" s="15">
        <v>38341.472000000002</v>
      </c>
      <c r="E89" s="16">
        <f t="shared" si="15"/>
        <v>18456.659</v>
      </c>
      <c r="F89" s="16">
        <f t="shared" si="16"/>
        <v>67.504812790406788</v>
      </c>
    </row>
    <row r="90" spans="1:6" x14ac:dyDescent="0.25">
      <c r="A90" s="28" t="s">
        <v>82</v>
      </c>
      <c r="B90" s="17" t="s">
        <v>9</v>
      </c>
      <c r="C90" s="23">
        <f>C92+C93</f>
        <v>139542.228</v>
      </c>
      <c r="D90" s="23">
        <f>SUM(D92:D93)</f>
        <v>88986.796000000002</v>
      </c>
      <c r="E90" s="13">
        <f t="shared" si="15"/>
        <v>50555.432000000001</v>
      </c>
      <c r="F90" s="13">
        <f t="shared" si="16"/>
        <v>63.770513969434397</v>
      </c>
    </row>
    <row r="91" spans="1:6" x14ac:dyDescent="0.25">
      <c r="A91" s="27"/>
      <c r="B91" s="14" t="s">
        <v>6</v>
      </c>
      <c r="C91" s="15"/>
      <c r="D91" s="15"/>
      <c r="E91" s="16"/>
      <c r="F91" s="16"/>
    </row>
    <row r="92" spans="1:6" x14ac:dyDescent="0.25">
      <c r="A92" s="27" t="s">
        <v>85</v>
      </c>
      <c r="B92" s="14" t="s">
        <v>86</v>
      </c>
      <c r="C92" s="15">
        <v>90340.667000000001</v>
      </c>
      <c r="D92" s="15">
        <v>60685.945</v>
      </c>
      <c r="E92" s="16">
        <f t="shared" si="15"/>
        <v>29654.722000000002</v>
      </c>
      <c r="F92" s="16">
        <f t="shared" si="16"/>
        <v>67.17455938198907</v>
      </c>
    </row>
    <row r="93" spans="1:6" ht="25.5" x14ac:dyDescent="0.25">
      <c r="A93" s="27" t="s">
        <v>87</v>
      </c>
      <c r="B93" s="14" t="s">
        <v>88</v>
      </c>
      <c r="C93" s="15">
        <v>49201.561000000002</v>
      </c>
      <c r="D93" s="15">
        <v>28300.850999999999</v>
      </c>
      <c r="E93" s="16">
        <f t="shared" si="15"/>
        <v>20900.710000000003</v>
      </c>
      <c r="F93" s="16">
        <f t="shared" si="16"/>
        <v>57.520229896770957</v>
      </c>
    </row>
    <row r="94" spans="1:6" x14ac:dyDescent="0.25">
      <c r="A94" s="28" t="s">
        <v>91</v>
      </c>
      <c r="B94" s="17" t="s">
        <v>8</v>
      </c>
      <c r="C94" s="23">
        <f>C96+C97+C98+C99+C100</f>
        <v>84657.31</v>
      </c>
      <c r="D94" s="23">
        <f>D96+D97+D98+D99+D100</f>
        <v>59952.268000000004</v>
      </c>
      <c r="E94" s="13">
        <f t="shared" si="15"/>
        <v>24705.041999999994</v>
      </c>
      <c r="F94" s="13">
        <f t="shared" si="16"/>
        <v>70.817591534623546</v>
      </c>
    </row>
    <row r="95" spans="1:6" x14ac:dyDescent="0.25">
      <c r="A95" s="27"/>
      <c r="B95" s="14" t="s">
        <v>6</v>
      </c>
      <c r="C95" s="23"/>
      <c r="D95" s="15"/>
      <c r="E95" s="16"/>
      <c r="F95" s="16"/>
    </row>
    <row r="96" spans="1:6" x14ac:dyDescent="0.25">
      <c r="A96" s="27" t="s">
        <v>92</v>
      </c>
      <c r="B96" s="14" t="s">
        <v>98</v>
      </c>
      <c r="C96" s="15">
        <v>1270</v>
      </c>
      <c r="D96" s="15">
        <v>873.61599999999999</v>
      </c>
      <c r="E96" s="16">
        <f t="shared" si="15"/>
        <v>396.38400000000001</v>
      </c>
      <c r="F96" s="16">
        <f t="shared" si="16"/>
        <v>68.788661417322842</v>
      </c>
    </row>
    <row r="97" spans="1:8" x14ac:dyDescent="0.25">
      <c r="A97" s="27" t="s">
        <v>93</v>
      </c>
      <c r="B97" s="14" t="s">
        <v>99</v>
      </c>
      <c r="C97" s="15">
        <v>32413.34</v>
      </c>
      <c r="D97" s="15">
        <v>25220.817999999999</v>
      </c>
      <c r="E97" s="16">
        <f t="shared" si="15"/>
        <v>7192.5220000000008</v>
      </c>
      <c r="F97" s="16">
        <f t="shared" si="16"/>
        <v>77.809994280132798</v>
      </c>
    </row>
    <row r="98" spans="1:8" x14ac:dyDescent="0.25">
      <c r="A98" s="27" t="s">
        <v>94</v>
      </c>
      <c r="B98" s="14" t="s">
        <v>100</v>
      </c>
      <c r="C98" s="24">
        <v>25246.478999999999</v>
      </c>
      <c r="D98" s="15">
        <v>14344.78</v>
      </c>
      <c r="E98" s="16">
        <f t="shared" si="15"/>
        <v>10901.698999999999</v>
      </c>
      <c r="F98" s="16">
        <f t="shared" si="16"/>
        <v>56.818933048049992</v>
      </c>
    </row>
    <row r="99" spans="1:8" x14ac:dyDescent="0.25">
      <c r="A99" s="27" t="s">
        <v>95</v>
      </c>
      <c r="B99" s="14" t="s">
        <v>101</v>
      </c>
      <c r="C99" s="15">
        <v>6020.68</v>
      </c>
      <c r="D99" s="15">
        <v>5280.09</v>
      </c>
      <c r="E99" s="16">
        <f t="shared" si="15"/>
        <v>740.59000000000015</v>
      </c>
      <c r="F99" s="16">
        <f t="shared" si="16"/>
        <v>87.699229987310403</v>
      </c>
    </row>
    <row r="100" spans="1:8" x14ac:dyDescent="0.25">
      <c r="A100" s="27" t="s">
        <v>96</v>
      </c>
      <c r="B100" s="14" t="s">
        <v>102</v>
      </c>
      <c r="C100" s="24">
        <v>19706.811000000002</v>
      </c>
      <c r="D100" s="15">
        <v>14232.964</v>
      </c>
      <c r="E100" s="16">
        <f t="shared" si="15"/>
        <v>5473.8470000000016</v>
      </c>
      <c r="F100" s="16">
        <f t="shared" si="16"/>
        <v>72.223577929478282</v>
      </c>
    </row>
    <row r="101" spans="1:8" x14ac:dyDescent="0.25">
      <c r="A101" s="28" t="s">
        <v>97</v>
      </c>
      <c r="B101" s="17" t="s">
        <v>7</v>
      </c>
      <c r="C101" s="25">
        <f>C103+C104</f>
        <v>74334.917000000001</v>
      </c>
      <c r="D101" s="23">
        <f>D103+D104</f>
        <v>42679.957999999999</v>
      </c>
      <c r="E101" s="13">
        <f t="shared" si="15"/>
        <v>31654.959000000003</v>
      </c>
      <c r="F101" s="13">
        <f t="shared" si="16"/>
        <v>57.415760617584326</v>
      </c>
    </row>
    <row r="102" spans="1:8" x14ac:dyDescent="0.25">
      <c r="A102" s="27"/>
      <c r="B102" s="14" t="s">
        <v>6</v>
      </c>
      <c r="C102" s="24"/>
      <c r="D102" s="15"/>
      <c r="E102" s="16"/>
      <c r="F102" s="16"/>
    </row>
    <row r="103" spans="1:8" x14ac:dyDescent="0.25">
      <c r="A103" s="27" t="s">
        <v>103</v>
      </c>
      <c r="B103" s="14" t="s">
        <v>104</v>
      </c>
      <c r="C103" s="24">
        <v>58938.008999999998</v>
      </c>
      <c r="D103" s="15">
        <v>31336.397000000001</v>
      </c>
      <c r="E103" s="16">
        <f t="shared" si="15"/>
        <v>27601.611999999997</v>
      </c>
      <c r="F103" s="16">
        <f t="shared" si="16"/>
        <v>53.168401056778151</v>
      </c>
    </row>
    <row r="104" spans="1:8" x14ac:dyDescent="0.25">
      <c r="A104" s="27" t="s">
        <v>129</v>
      </c>
      <c r="B104" s="14" t="s">
        <v>130</v>
      </c>
      <c r="C104" s="24">
        <v>15396.907999999999</v>
      </c>
      <c r="D104" s="15">
        <v>11343.561</v>
      </c>
      <c r="E104" s="16">
        <f t="shared" si="15"/>
        <v>4053.3469999999998</v>
      </c>
      <c r="F104" s="16">
        <f t="shared" si="16"/>
        <v>73.674279277371781</v>
      </c>
    </row>
    <row r="105" spans="1:8" x14ac:dyDescent="0.25">
      <c r="A105" s="28" t="s">
        <v>105</v>
      </c>
      <c r="B105" s="17" t="s">
        <v>5</v>
      </c>
      <c r="C105" s="25">
        <f>C107</f>
        <v>24360.076000000001</v>
      </c>
      <c r="D105" s="23">
        <f>D107</f>
        <v>14966.87</v>
      </c>
      <c r="E105" s="13">
        <f t="shared" si="15"/>
        <v>9393.2060000000001</v>
      </c>
      <c r="F105" s="13">
        <f t="shared" si="16"/>
        <v>61.440161352534368</v>
      </c>
    </row>
    <row r="106" spans="1:8" x14ac:dyDescent="0.25">
      <c r="A106" s="27"/>
      <c r="B106" s="14" t="s">
        <v>6</v>
      </c>
      <c r="C106" s="25"/>
      <c r="D106" s="23"/>
      <c r="E106" s="16"/>
      <c r="F106" s="16"/>
    </row>
    <row r="107" spans="1:8" x14ac:dyDescent="0.25">
      <c r="A107" s="27" t="s">
        <v>106</v>
      </c>
      <c r="B107" s="14" t="s">
        <v>107</v>
      </c>
      <c r="C107" s="24">
        <v>24360.076000000001</v>
      </c>
      <c r="D107" s="15">
        <v>14966.87</v>
      </c>
      <c r="E107" s="16">
        <f t="shared" si="15"/>
        <v>9393.2060000000001</v>
      </c>
      <c r="F107" s="16">
        <f t="shared" si="16"/>
        <v>61.440161352534368</v>
      </c>
    </row>
    <row r="108" spans="1:8" x14ac:dyDescent="0.25">
      <c r="A108" s="28" t="s">
        <v>137</v>
      </c>
      <c r="B108" s="17" t="s">
        <v>138</v>
      </c>
      <c r="C108" s="25">
        <f>C109</f>
        <v>18000</v>
      </c>
      <c r="D108" s="25">
        <f>D109</f>
        <v>3504.9160000000002</v>
      </c>
      <c r="E108" s="13">
        <f t="shared" si="15"/>
        <v>14495.083999999999</v>
      </c>
      <c r="F108" s="16">
        <f t="shared" si="16"/>
        <v>19.471755555555557</v>
      </c>
    </row>
    <row r="109" spans="1:8" x14ac:dyDescent="0.25">
      <c r="A109" s="27" t="s">
        <v>139</v>
      </c>
      <c r="B109" s="14" t="s">
        <v>140</v>
      </c>
      <c r="C109" s="24">
        <v>18000</v>
      </c>
      <c r="D109" s="15">
        <v>3504.9160000000002</v>
      </c>
      <c r="E109" s="16">
        <f t="shared" si="15"/>
        <v>14495.083999999999</v>
      </c>
      <c r="F109" s="16">
        <f t="shared" si="16"/>
        <v>19.471755555555557</v>
      </c>
    </row>
    <row r="110" spans="1:8" x14ac:dyDescent="0.25">
      <c r="A110" s="27" t="s">
        <v>37</v>
      </c>
      <c r="B110" s="17" t="s">
        <v>4</v>
      </c>
      <c r="C110" s="25">
        <f>C7-C53</f>
        <v>-130703.76899999985</v>
      </c>
      <c r="D110" s="25">
        <f>D7-D53</f>
        <v>-91596.44700000016</v>
      </c>
      <c r="E110" s="16">
        <f>C110+D110</f>
        <v>-222300.21600000001</v>
      </c>
      <c r="F110" s="16">
        <f t="shared" si="16"/>
        <v>70.079422881830027</v>
      </c>
      <c r="H110" s="5"/>
    </row>
    <row r="111" spans="1:8" x14ac:dyDescent="0.25">
      <c r="A111" s="27"/>
      <c r="B111" s="17" t="s">
        <v>155</v>
      </c>
      <c r="C111" s="25">
        <f>C112+C113</f>
        <v>20000</v>
      </c>
      <c r="D111" s="25">
        <f t="shared" ref="D111" si="17">D112+D113</f>
        <v>55000</v>
      </c>
      <c r="E111" s="16">
        <f t="shared" si="15"/>
        <v>-35000</v>
      </c>
      <c r="F111" s="16">
        <f t="shared" si="16"/>
        <v>275</v>
      </c>
      <c r="H111" s="5"/>
    </row>
    <row r="112" spans="1:8" ht="25.5" x14ac:dyDescent="0.25">
      <c r="A112" s="27" t="s">
        <v>159</v>
      </c>
      <c r="B112" s="14" t="s">
        <v>156</v>
      </c>
      <c r="C112" s="24">
        <v>230000</v>
      </c>
      <c r="D112" s="24">
        <v>150000</v>
      </c>
      <c r="E112" s="16">
        <f t="shared" si="15"/>
        <v>80000</v>
      </c>
      <c r="F112" s="16">
        <f t="shared" si="16"/>
        <v>65.217391304347828</v>
      </c>
      <c r="H112" s="5"/>
    </row>
    <row r="113" spans="1:8" ht="25.5" x14ac:dyDescent="0.25">
      <c r="A113" s="27" t="s">
        <v>160</v>
      </c>
      <c r="B113" s="14" t="s">
        <v>157</v>
      </c>
      <c r="C113" s="24">
        <v>-210000</v>
      </c>
      <c r="D113" s="24">
        <v>-95000</v>
      </c>
      <c r="E113" s="16">
        <f t="shared" si="15"/>
        <v>-115000</v>
      </c>
      <c r="F113" s="16">
        <f t="shared" si="16"/>
        <v>45.238095238095241</v>
      </c>
      <c r="H113" s="5"/>
    </row>
    <row r="114" spans="1:8" x14ac:dyDescent="0.25">
      <c r="A114" s="27" t="s">
        <v>161</v>
      </c>
      <c r="B114" s="17" t="s">
        <v>3</v>
      </c>
      <c r="C114" s="23">
        <f>C115+C116</f>
        <v>-39296.229999999981</v>
      </c>
      <c r="D114" s="23">
        <f>D115+D116</f>
        <v>-13403.54700000002</v>
      </c>
      <c r="E114" s="13" t="s">
        <v>37</v>
      </c>
      <c r="F114" s="13" t="s">
        <v>37</v>
      </c>
    </row>
    <row r="115" spans="1:8" x14ac:dyDescent="0.25">
      <c r="A115" s="27" t="s">
        <v>162</v>
      </c>
      <c r="B115" s="14" t="s">
        <v>2</v>
      </c>
      <c r="C115" s="15">
        <v>-2495644.3659999999</v>
      </c>
      <c r="D115" s="15">
        <v>-1398398.925</v>
      </c>
      <c r="E115" s="16" t="s">
        <v>37</v>
      </c>
      <c r="F115" s="13" t="s">
        <v>37</v>
      </c>
    </row>
    <row r="116" spans="1:8" x14ac:dyDescent="0.25">
      <c r="A116" s="27" t="s">
        <v>163</v>
      </c>
      <c r="B116" s="14" t="s">
        <v>1</v>
      </c>
      <c r="C116" s="15">
        <v>2456348.1359999999</v>
      </c>
      <c r="D116" s="24">
        <v>1384995.378</v>
      </c>
      <c r="E116" s="16" t="s">
        <v>37</v>
      </c>
      <c r="F116" s="13" t="s">
        <v>37</v>
      </c>
    </row>
    <row r="117" spans="1:8" x14ac:dyDescent="0.25">
      <c r="A117" s="27" t="s">
        <v>37</v>
      </c>
      <c r="B117" s="17" t="s">
        <v>0</v>
      </c>
      <c r="C117" s="23">
        <f>C114+C111</f>
        <v>-19296.229999999981</v>
      </c>
      <c r="D117" s="23">
        <f t="shared" ref="D117" si="18">D114+D111</f>
        <v>41596.45299999998</v>
      </c>
      <c r="E117" s="13" t="s">
        <v>37</v>
      </c>
      <c r="F117" s="13" t="s">
        <v>37</v>
      </c>
    </row>
    <row r="118" spans="1:8" ht="30" customHeight="1" x14ac:dyDescent="0.25">
      <c r="A118" s="56" t="s">
        <v>182</v>
      </c>
      <c r="B118" s="56"/>
      <c r="C118" s="44"/>
      <c r="D118" s="54" t="s">
        <v>181</v>
      </c>
      <c r="E118" s="54"/>
      <c r="F118" s="54"/>
    </row>
    <row r="119" spans="1:8" ht="12.75" customHeight="1" x14ac:dyDescent="0.25">
      <c r="A119" s="46"/>
      <c r="B119" s="46"/>
      <c r="C119" s="47"/>
      <c r="D119" s="48"/>
      <c r="E119" s="48"/>
      <c r="F119" s="48"/>
    </row>
    <row r="120" spans="1:8" ht="25.5" customHeight="1" x14ac:dyDescent="0.25">
      <c r="A120" s="52" t="s">
        <v>192</v>
      </c>
      <c r="B120" s="53"/>
      <c r="C120" s="53"/>
      <c r="D120" s="2"/>
      <c r="E120" s="1"/>
      <c r="F120" s="1"/>
    </row>
    <row r="127" spans="1:8" x14ac:dyDescent="0.25">
      <c r="E127" s="42"/>
    </row>
  </sheetData>
  <mergeCells count="5">
    <mergeCell ref="A2:F3"/>
    <mergeCell ref="A120:C120"/>
    <mergeCell ref="D118:F118"/>
    <mergeCell ref="E4:F4"/>
    <mergeCell ref="A118:B118"/>
  </mergeCells>
  <pageMargins left="0.59055118110236227" right="0" top="0" bottom="0.15748031496062992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2018-10-16T08:53:43Z</dcterms:modified>
</cp:coreProperties>
</file>